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53" i="1" l="1"/>
  <c r="F53" i="1"/>
  <c r="E53" i="1"/>
</calcChain>
</file>

<file path=xl/sharedStrings.xml><?xml version="1.0" encoding="utf-8"?>
<sst xmlns="http://schemas.openxmlformats.org/spreadsheetml/2006/main" count="118" uniqueCount="60">
  <si>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</si>
  <si>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</si>
  <si>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</si>
  <si>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</si>
  <si>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</si>
  <si>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</si>
  <si>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</si>
  <si>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</si>
  <si>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</si>
  <si>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</si>
  <si>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</si>
  <si>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</si>
  <si>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19.12.2018</t>
  </si>
  <si>
    <t>ПС 110 кВ Нюксеница НПС</t>
  </si>
  <si>
    <t xml:space="preserve"> 0,4 Нюксеница НПС ТСН 1 ао (новая)</t>
  </si>
  <si>
    <t xml:space="preserve"> 0,4 Нюксеница НПС ТСН 2 ао (новая)</t>
  </si>
  <si>
    <t xml:space="preserve"> 10 Нюксеница НПС Т 1 ао (новая)</t>
  </si>
  <si>
    <t xml:space="preserve"> 10 Нюксеница НПС Т 1 ап (новая)</t>
  </si>
  <si>
    <t xml:space="preserve"> 10 Нюксеница НПС Т 2 ао (новая)</t>
  </si>
  <si>
    <t xml:space="preserve"> 10 Нюксеница НПС Т 2 ап (новая)</t>
  </si>
  <si>
    <t xml:space="preserve"> 10 Нюксеница НПС ТСН 1 ао (новая)</t>
  </si>
  <si>
    <t xml:space="preserve"> 10 Нюксеница НПС ТСН 2 ао (новая)</t>
  </si>
  <si>
    <t xml:space="preserve"> 10 Нюксеница НПС-Газопровод 3 ао (новая)</t>
  </si>
  <si>
    <t xml:space="preserve"> 10 Нюксеница НПС-Газопровод 3 ап (новая)</t>
  </si>
  <si>
    <t xml:space="preserve"> 10 Нюксеница НПС-Газопровод 4 ао (новая)</t>
  </si>
  <si>
    <t xml:space="preserve"> 10 Нюксеница НПС-Газопровод 4 ап (новая)</t>
  </si>
  <si>
    <t xml:space="preserve"> 10 Нюксеница НПС-ДГК 1 ао (новая)</t>
  </si>
  <si>
    <t xml:space="preserve"> 10 Нюксеница НПС-ДГК 2 ао (новая)</t>
  </si>
  <si>
    <t xml:space="preserve"> 10 Нюксеница НПС-ДРСУ ао (новая)</t>
  </si>
  <si>
    <t xml:space="preserve"> 10 Нюксеница НПС-ДРСУ ап (новая)</t>
  </si>
  <si>
    <t xml:space="preserve"> 10 Нюксеница НПС-Катодная ао (новая)</t>
  </si>
  <si>
    <t xml:space="preserve"> 10 Нюксеница НПС-Катодная ап (новая)</t>
  </si>
  <si>
    <t xml:space="preserve"> 10 Нюксеница НПС-НГКМ ао (новая)</t>
  </si>
  <si>
    <t xml:space="preserve"> 10 Нюксеница НПС-НГКМ ап (новая)</t>
  </si>
  <si>
    <t xml:space="preserve"> 10 Нюксеница НПС-Нефть 1 ао (новая)</t>
  </si>
  <si>
    <t xml:space="preserve"> 10 Нюксеница НПС-Нефть 1 ап (новая)</t>
  </si>
  <si>
    <t xml:space="preserve"> 10 Нюксеница НПС-Нефть 2 ао (новая)</t>
  </si>
  <si>
    <t xml:space="preserve"> 10 Нюксеница НПС-Нефть 2 ап (новая)</t>
  </si>
  <si>
    <t xml:space="preserve"> 110 Нюксеница НПС СВ ао (новая)</t>
  </si>
  <si>
    <t xml:space="preserve"> 110 Нюксеница НПС СВ ап (новая)</t>
  </si>
  <si>
    <t xml:space="preserve"> 110 Нюксеница НПС Т 1 ао (новая)</t>
  </si>
  <si>
    <t xml:space="preserve"> 110 Нюксеница НПС Т 1 ап (новая)</t>
  </si>
  <si>
    <t xml:space="preserve"> 110 Нюксеница НПС Т 2 ао (новая)</t>
  </si>
  <si>
    <t xml:space="preserve"> 110 Нюксеница НПС Т 2 ап (новая)</t>
  </si>
  <si>
    <t xml:space="preserve"> 110 Нюксеница НПС-Вострое ао (новая)</t>
  </si>
  <si>
    <t xml:space="preserve"> 110 Нюксеница НПС-Вострое ап (новая)</t>
  </si>
  <si>
    <t xml:space="preserve"> 110 Нюксеница НПС-Тарнога ао (новая)</t>
  </si>
  <si>
    <t xml:space="preserve"> 110 Нюксеница НПС-Тарнога ап (новая)</t>
  </si>
  <si>
    <t xml:space="preserve"> 35 Нюксеница НПС СВ ао (новая)</t>
  </si>
  <si>
    <t xml:space="preserve"> 35 Нюксеница НПС СВ ап (новая)</t>
  </si>
  <si>
    <t xml:space="preserve"> 35 Нюксеница НПС Т 1 ао (новая)</t>
  </si>
  <si>
    <t xml:space="preserve"> 35 Нюксеница НПС Т 1 ап (новая)</t>
  </si>
  <si>
    <t xml:space="preserve"> 35 Нюксеница НПС Т 2 ао (новая)</t>
  </si>
  <si>
    <t xml:space="preserve"> 35 Нюксеница НПС Т 2 ап (новая)</t>
  </si>
  <si>
    <t xml:space="preserve"> 35 Нюксеница НПС-Нюксеница 1 ао (новая)</t>
  </si>
  <si>
    <t xml:space="preserve"> 35 Нюксеница НПС-Нюксеница 1 ап (новая)</t>
  </si>
  <si>
    <t xml:space="preserve"> 35 Нюксеница НПС-Нюксеница 2 ао (новая)</t>
  </si>
  <si>
    <t xml:space="preserve"> 35 Нюксеница НПС-Нюксеница 2 ап (новая)</t>
  </si>
  <si>
    <t>реактивная энергия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</si>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</sst>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5" formatCode="dd/mm"/>
    <numFmt numFmtId="177" formatCode="#,##0.000"/>
    <numFmt numFmtId="178" formatCode="#,##0.0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8" fontId="6" fillId="0" borderId="0" xfId="0" applyNumberFormat="1" applyFont="1" applyAlignment="1">
      <alignment horizontal="right" vertical="top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8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8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8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8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8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8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1"/>
  <sheetViews>
    <sheetView tabSelected="1" zoomScaleNormal="100" zoomScaleSheetLayoutView="100" workbookViewId="0">
      <selection activeCell="K12" sqref="K12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2" width="9.140625" style="1"/>
    <col min="13" max="13" width="46.42578125" style="1" bestFit="1" customWidth="1"/>
    <col min="14" max="15" width="11.85546875" style="1" bestFit="1" customWidth="1"/>
    <col min="16" max="16384" width="9.140625" style="1"/>
  </cols>
  <sheetData>
    <row r="1" spans="1:20" ht="15" customHeight="1" x14ac:dyDescent="0.25">
      <c r="J1" s="1">
        <v>0</v>
      </c>
    </row>
    <row r="2" spans="1:20" ht="24.75" customHeight="1" x14ac:dyDescent="0.2">
      <c r="A2" s="23" t="s">
        <v>1</v>
      </c>
      <c r="B2" s="23"/>
      <c r="C2" s="23"/>
      <c r="D2" s="23"/>
      <c r="E2" s="23"/>
      <c r="F2" s="23"/>
      <c r="G2" s="23"/>
      <c r="H2" s="23"/>
      <c r="J2" s="11" t="s">
        <v>5</v>
      </c>
    </row>
    <row r="3" spans="1:2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20" ht="12.75" customHeight="1" x14ac:dyDescent="0.2">
      <c r="B4" s="15"/>
      <c r="C4" s="15"/>
      <c r="E4" s="18"/>
      <c r="H4" s="7" t="s">
        <v>11</v>
      </c>
      <c r="J4" s="1">
        <v>-1</v>
      </c>
      <c r="M4" s="52"/>
      <c r="N4" s="56"/>
      <c r="O4" s="56"/>
      <c r="P4" s="52"/>
      <c r="Q4" s="57"/>
      <c r="R4" s="52"/>
      <c r="S4" s="52"/>
      <c r="T4" s="54" t="s">
        <v>58</v>
      </c>
    </row>
    <row r="5" spans="1:2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  <c r="M5" s="53" t="s">
        <v>13</v>
      </c>
      <c r="N5" s="56"/>
      <c r="O5" s="56"/>
      <c r="P5" s="52"/>
      <c r="Q5" s="57"/>
      <c r="R5" s="52"/>
      <c r="S5" s="52"/>
      <c r="T5" s="55" t="s">
        <v>12</v>
      </c>
    </row>
    <row r="6" spans="1:20" ht="16.5" thickBot="1" x14ac:dyDescent="0.3">
      <c r="J6" s="1">
        <v>3</v>
      </c>
      <c r="M6" s="52"/>
      <c r="N6" s="52"/>
      <c r="O6" s="52"/>
      <c r="P6" s="52"/>
      <c r="Q6" s="52"/>
      <c r="R6" s="52"/>
      <c r="S6" s="52"/>
      <c r="T6" s="52"/>
    </row>
    <row r="7" spans="1:20" s="19" customFormat="1" ht="63" customHeight="1" x14ac:dyDescent="0.25">
      <c r="A7" s="24" t="s">
        <v>0</v>
      </c>
      <c r="B7" s="26" t="s">
        <v>2</v>
      </c>
      <c r="C7" s="26" t="s">
        <v>3</v>
      </c>
      <c r="D7" s="28" t="s">
        <v>6</v>
      </c>
      <c r="E7" s="20" t="s">
        <v>10</v>
      </c>
      <c r="F7" s="20" t="s">
        <v>9</v>
      </c>
      <c r="G7" s="20" t="s">
        <v>7</v>
      </c>
      <c r="H7" s="30" t="s">
        <v>4</v>
      </c>
      <c r="J7" s="19">
        <v>1</v>
      </c>
      <c r="M7" s="24" t="s">
        <v>0</v>
      </c>
      <c r="N7" s="26" t="s">
        <v>2</v>
      </c>
      <c r="O7" s="26" t="s">
        <v>3</v>
      </c>
      <c r="P7" s="28" t="s">
        <v>6</v>
      </c>
      <c r="Q7" s="58" t="s">
        <v>10</v>
      </c>
      <c r="R7" s="58" t="s">
        <v>9</v>
      </c>
      <c r="S7" s="58" t="s">
        <v>7</v>
      </c>
      <c r="T7" s="30" t="s">
        <v>4</v>
      </c>
    </row>
    <row r="8" spans="1:20" s="19" customFormat="1" ht="16.5" customHeight="1" thickBot="1" x14ac:dyDescent="0.3">
      <c r="A8" s="25"/>
      <c r="B8" s="27"/>
      <c r="C8" s="27"/>
      <c r="D8" s="29"/>
      <c r="E8" s="21" t="s">
        <v>8</v>
      </c>
      <c r="F8" s="21" t="s">
        <v>8</v>
      </c>
      <c r="G8" s="21" t="s">
        <v>8</v>
      </c>
      <c r="H8" s="31"/>
      <c r="M8" s="25"/>
      <c r="N8" s="27"/>
      <c r="O8" s="27"/>
      <c r="P8" s="29"/>
      <c r="Q8" s="59" t="s">
        <v>59</v>
      </c>
      <c r="R8" s="59" t="s">
        <v>59</v>
      </c>
      <c r="S8" s="59" t="s">
        <v>59</v>
      </c>
      <c r="T8" s="31"/>
    </row>
    <row r="9" spans="1:20" x14ac:dyDescent="0.25">
      <c r="A9" s="32" t="s">
        <v>14</v>
      </c>
      <c r="B9" s="33">
        <v>10632.96</v>
      </c>
      <c r="C9" s="33">
        <v>10644.99</v>
      </c>
      <c r="D9" s="34">
        <v>60</v>
      </c>
      <c r="E9" s="35">
        <v>721.8</v>
      </c>
      <c r="F9" s="36">
        <v>721.58399999999995</v>
      </c>
      <c r="G9" s="36">
        <v>0.216</v>
      </c>
      <c r="H9" s="37">
        <v>0.03</v>
      </c>
      <c r="M9" s="60" t="s">
        <v>14</v>
      </c>
      <c r="N9" s="61"/>
      <c r="O9" s="61"/>
      <c r="P9" s="62">
        <v>60</v>
      </c>
      <c r="Q9" s="63"/>
      <c r="R9" s="64"/>
      <c r="S9" s="64"/>
      <c r="T9" s="65"/>
    </row>
    <row r="10" spans="1:20" x14ac:dyDescent="0.25">
      <c r="A10" s="38" t="s">
        <v>15</v>
      </c>
      <c r="B10" s="39">
        <v>4497.22</v>
      </c>
      <c r="C10" s="39">
        <v>4499.71</v>
      </c>
      <c r="D10" s="40">
        <v>60</v>
      </c>
      <c r="E10" s="41">
        <v>149.4</v>
      </c>
      <c r="F10" s="42">
        <v>149.59200000000001</v>
      </c>
      <c r="G10" s="42">
        <v>-0.192</v>
      </c>
      <c r="H10" s="43">
        <v>-0.13</v>
      </c>
      <c r="M10" s="66" t="s">
        <v>15</v>
      </c>
      <c r="N10" s="67"/>
      <c r="O10" s="67"/>
      <c r="P10" s="68">
        <v>60</v>
      </c>
      <c r="Q10" s="69"/>
      <c r="R10" s="70"/>
      <c r="S10" s="70"/>
      <c r="T10" s="71"/>
    </row>
    <row r="11" spans="1:20" x14ac:dyDescent="0.25">
      <c r="A11" s="38" t="s">
        <v>16</v>
      </c>
      <c r="B11" s="39">
        <v>5.3201000000000001</v>
      </c>
      <c r="C11" s="39">
        <v>5.3201000000000001</v>
      </c>
      <c r="D11" s="40">
        <v>30000</v>
      </c>
      <c r="E11" s="41">
        <v>0</v>
      </c>
      <c r="F11" s="42">
        <v>0</v>
      </c>
      <c r="G11" s="42">
        <v>0</v>
      </c>
      <c r="H11" s="43"/>
      <c r="M11" s="66" t="s">
        <v>16</v>
      </c>
      <c r="N11" s="67">
        <v>9.3856000000000002</v>
      </c>
      <c r="O11" s="67">
        <v>9.3918999999999997</v>
      </c>
      <c r="P11" s="68">
        <v>30000</v>
      </c>
      <c r="Q11" s="69">
        <v>189</v>
      </c>
      <c r="R11" s="70">
        <v>189</v>
      </c>
      <c r="S11" s="70">
        <v>0</v>
      </c>
      <c r="T11" s="71">
        <v>0</v>
      </c>
    </row>
    <row r="12" spans="1:20" x14ac:dyDescent="0.25">
      <c r="A12" s="38" t="s">
        <v>17</v>
      </c>
      <c r="B12" s="39">
        <v>2914.7538</v>
      </c>
      <c r="C12" s="39">
        <v>2915.2482</v>
      </c>
      <c r="D12" s="40">
        <v>30000</v>
      </c>
      <c r="E12" s="41">
        <v>14832</v>
      </c>
      <c r="F12" s="42">
        <v>14832</v>
      </c>
      <c r="G12" s="42">
        <v>0</v>
      </c>
      <c r="H12" s="43">
        <v>0</v>
      </c>
      <c r="M12" s="66" t="s">
        <v>17</v>
      </c>
      <c r="N12" s="67">
        <v>251.61410000000001</v>
      </c>
      <c r="O12" s="67">
        <v>251.6944</v>
      </c>
      <c r="P12" s="68">
        <v>30000</v>
      </c>
      <c r="Q12" s="69">
        <v>2409</v>
      </c>
      <c r="R12" s="70">
        <v>2409</v>
      </c>
      <c r="S12" s="70">
        <v>0</v>
      </c>
      <c r="T12" s="71">
        <v>0</v>
      </c>
    </row>
    <row r="13" spans="1:20" x14ac:dyDescent="0.25">
      <c r="A13" s="38" t="s">
        <v>18</v>
      </c>
      <c r="B13" s="39">
        <v>17.209700000000002</v>
      </c>
      <c r="C13" s="39">
        <v>17.209700000000002</v>
      </c>
      <c r="D13" s="40">
        <v>30000</v>
      </c>
      <c r="E13" s="41">
        <v>0</v>
      </c>
      <c r="F13" s="42">
        <v>0</v>
      </c>
      <c r="G13" s="42">
        <v>0</v>
      </c>
      <c r="H13" s="43"/>
      <c r="M13" s="66" t="s">
        <v>18</v>
      </c>
      <c r="N13" s="67">
        <v>1.8765000000000001</v>
      </c>
      <c r="O13" s="67">
        <v>1.8765000000000001</v>
      </c>
      <c r="P13" s="68">
        <v>30000</v>
      </c>
      <c r="Q13" s="69">
        <v>0</v>
      </c>
      <c r="R13" s="70">
        <v>0</v>
      </c>
      <c r="S13" s="70">
        <v>0</v>
      </c>
      <c r="T13" s="71"/>
    </row>
    <row r="14" spans="1:20" x14ac:dyDescent="0.25">
      <c r="A14" s="38" t="s">
        <v>19</v>
      </c>
      <c r="B14" s="39">
        <v>2961.7334999999998</v>
      </c>
      <c r="C14" s="39">
        <v>2963.3407000000002</v>
      </c>
      <c r="D14" s="40">
        <v>30000</v>
      </c>
      <c r="E14" s="41">
        <v>48216</v>
      </c>
      <c r="F14" s="42">
        <v>48216</v>
      </c>
      <c r="G14" s="42">
        <v>0</v>
      </c>
      <c r="H14" s="43">
        <v>0</v>
      </c>
      <c r="M14" s="66" t="s">
        <v>19</v>
      </c>
      <c r="N14" s="67">
        <v>275.28359999999998</v>
      </c>
      <c r="O14" s="67">
        <v>275.40750000000003</v>
      </c>
      <c r="P14" s="68">
        <v>30000</v>
      </c>
      <c r="Q14" s="69">
        <v>3717</v>
      </c>
      <c r="R14" s="70">
        <v>3720</v>
      </c>
      <c r="S14" s="70">
        <v>-3</v>
      </c>
      <c r="T14" s="71">
        <v>-0.08</v>
      </c>
    </row>
    <row r="15" spans="1:20" x14ac:dyDescent="0.25">
      <c r="A15" s="38" t="s">
        <v>20</v>
      </c>
      <c r="B15" s="39">
        <v>162.98869999999999</v>
      </c>
      <c r="C15" s="39">
        <v>163.17230000000001</v>
      </c>
      <c r="D15" s="40">
        <v>4000</v>
      </c>
      <c r="E15" s="41">
        <v>734.4</v>
      </c>
      <c r="F15" s="42">
        <v>734.8</v>
      </c>
      <c r="G15" s="42">
        <v>-0.4</v>
      </c>
      <c r="H15" s="43">
        <v>-0.05</v>
      </c>
      <c r="M15" s="66" t="s">
        <v>20</v>
      </c>
      <c r="N15" s="67">
        <v>63.311799999999998</v>
      </c>
      <c r="O15" s="67">
        <v>63.341200000000001</v>
      </c>
      <c r="P15" s="68">
        <v>4000</v>
      </c>
      <c r="Q15" s="69">
        <v>117.6</v>
      </c>
      <c r="R15" s="70">
        <v>117.6</v>
      </c>
      <c r="S15" s="70">
        <v>0</v>
      </c>
      <c r="T15" s="71">
        <v>0</v>
      </c>
    </row>
    <row r="16" spans="1:20" x14ac:dyDescent="0.25">
      <c r="A16" s="38" t="s">
        <v>21</v>
      </c>
      <c r="B16" s="39">
        <v>78.954700000000003</v>
      </c>
      <c r="C16" s="39">
        <v>78.995599999999996</v>
      </c>
      <c r="D16" s="40">
        <v>4000</v>
      </c>
      <c r="E16" s="41">
        <v>163.6</v>
      </c>
      <c r="F16" s="42">
        <v>163.6</v>
      </c>
      <c r="G16" s="42">
        <v>0</v>
      </c>
      <c r="H16" s="43">
        <v>0</v>
      </c>
      <c r="M16" s="66" t="s">
        <v>21</v>
      </c>
      <c r="N16" s="67">
        <v>81.616900000000001</v>
      </c>
      <c r="O16" s="67">
        <v>81.660200000000003</v>
      </c>
      <c r="P16" s="68">
        <v>4000</v>
      </c>
      <c r="Q16" s="69">
        <v>173.2</v>
      </c>
      <c r="R16" s="70">
        <v>173.2</v>
      </c>
      <c r="S16" s="70">
        <v>0</v>
      </c>
      <c r="T16" s="71">
        <v>0</v>
      </c>
    </row>
    <row r="17" spans="1:20" x14ac:dyDescent="0.25">
      <c r="A17" s="38" t="s">
        <v>22</v>
      </c>
      <c r="B17" s="39">
        <v>1338.2895000000001</v>
      </c>
      <c r="C17" s="39">
        <v>1338.2986000000001</v>
      </c>
      <c r="D17" s="40">
        <v>6000</v>
      </c>
      <c r="E17" s="41">
        <v>54.6</v>
      </c>
      <c r="F17" s="42">
        <v>54.6</v>
      </c>
      <c r="G17" s="42">
        <v>0</v>
      </c>
      <c r="H17" s="43">
        <v>0</v>
      </c>
      <c r="M17" s="66" t="s">
        <v>22</v>
      </c>
      <c r="N17" s="67">
        <v>605.48490000000004</v>
      </c>
      <c r="O17" s="67">
        <v>605.69749999999999</v>
      </c>
      <c r="P17" s="68">
        <v>6000</v>
      </c>
      <c r="Q17" s="69">
        <v>1275.5999999999999</v>
      </c>
      <c r="R17" s="70">
        <v>1276.2</v>
      </c>
      <c r="S17" s="70">
        <v>-0.6</v>
      </c>
      <c r="T17" s="71">
        <v>-0.05</v>
      </c>
    </row>
    <row r="18" spans="1:20" x14ac:dyDescent="0.25">
      <c r="A18" s="38" t="s">
        <v>23</v>
      </c>
      <c r="B18" s="39">
        <v>289.2749</v>
      </c>
      <c r="C18" s="39">
        <v>294.39089999999999</v>
      </c>
      <c r="D18" s="40">
        <v>6000</v>
      </c>
      <c r="E18" s="41">
        <v>30696</v>
      </c>
      <c r="F18" s="42">
        <v>30696</v>
      </c>
      <c r="G18" s="42">
        <v>0</v>
      </c>
      <c r="H18" s="43">
        <v>0</v>
      </c>
      <c r="M18" s="66" t="s">
        <v>23</v>
      </c>
      <c r="N18" s="67">
        <v>87.231399999999994</v>
      </c>
      <c r="O18" s="67">
        <v>87.32</v>
      </c>
      <c r="P18" s="68">
        <v>6000</v>
      </c>
      <c r="Q18" s="69">
        <v>531.6</v>
      </c>
      <c r="R18" s="70">
        <v>531.6</v>
      </c>
      <c r="S18" s="70">
        <v>0</v>
      </c>
      <c r="T18" s="71">
        <v>0</v>
      </c>
    </row>
    <row r="19" spans="1:20" x14ac:dyDescent="0.25">
      <c r="A19" s="38" t="s">
        <v>24</v>
      </c>
      <c r="B19" s="39">
        <v>1424.3978999999999</v>
      </c>
      <c r="C19" s="39">
        <v>1424.4237000000001</v>
      </c>
      <c r="D19" s="40">
        <v>6000</v>
      </c>
      <c r="E19" s="41">
        <v>154.80000000000001</v>
      </c>
      <c r="F19" s="42">
        <v>154.80000000000001</v>
      </c>
      <c r="G19" s="42">
        <v>0</v>
      </c>
      <c r="H19" s="43">
        <v>0</v>
      </c>
      <c r="M19" s="66" t="s">
        <v>24</v>
      </c>
      <c r="N19" s="67">
        <v>681.46799999999996</v>
      </c>
      <c r="O19" s="67">
        <v>681.46799999999996</v>
      </c>
      <c r="P19" s="68">
        <v>6000</v>
      </c>
      <c r="Q19" s="69">
        <v>0</v>
      </c>
      <c r="R19" s="70">
        <v>0</v>
      </c>
      <c r="S19" s="70">
        <v>0</v>
      </c>
      <c r="T19" s="71"/>
    </row>
    <row r="20" spans="1:20" x14ac:dyDescent="0.25">
      <c r="A20" s="38" t="s">
        <v>25</v>
      </c>
      <c r="B20" s="39">
        <v>1052.7118</v>
      </c>
      <c r="C20" s="39">
        <v>1052.7118</v>
      </c>
      <c r="D20" s="40">
        <v>6000</v>
      </c>
      <c r="E20" s="41">
        <v>0</v>
      </c>
      <c r="F20" s="42">
        <v>0</v>
      </c>
      <c r="G20" s="42">
        <v>0</v>
      </c>
      <c r="H20" s="43"/>
      <c r="M20" s="66" t="s">
        <v>25</v>
      </c>
      <c r="N20" s="67">
        <v>131.072</v>
      </c>
      <c r="O20" s="67">
        <v>131.1054</v>
      </c>
      <c r="P20" s="68">
        <v>6000</v>
      </c>
      <c r="Q20" s="69">
        <v>200.4</v>
      </c>
      <c r="R20" s="70">
        <v>200.4</v>
      </c>
      <c r="S20" s="70">
        <v>0</v>
      </c>
      <c r="T20" s="71">
        <v>0</v>
      </c>
    </row>
    <row r="21" spans="1:20" x14ac:dyDescent="0.25">
      <c r="A21" s="38" t="s">
        <v>26</v>
      </c>
      <c r="B21" s="39">
        <v>6.5509000000000004</v>
      </c>
      <c r="C21" s="39">
        <v>6.5509000000000004</v>
      </c>
      <c r="D21" s="40">
        <v>4000</v>
      </c>
      <c r="E21" s="41">
        <v>0</v>
      </c>
      <c r="F21" s="42">
        <v>0</v>
      </c>
      <c r="G21" s="42">
        <v>0</v>
      </c>
      <c r="H21" s="43"/>
      <c r="M21" s="66" t="s">
        <v>26</v>
      </c>
      <c r="N21" s="67">
        <v>0.1812</v>
      </c>
      <c r="O21" s="67">
        <v>0.1812</v>
      </c>
      <c r="P21" s="68">
        <v>4000</v>
      </c>
      <c r="Q21" s="69">
        <v>0</v>
      </c>
      <c r="R21" s="70">
        <v>0</v>
      </c>
      <c r="S21" s="70">
        <v>0</v>
      </c>
      <c r="T21" s="71"/>
    </row>
    <row r="22" spans="1:20" x14ac:dyDescent="0.25">
      <c r="A22" s="38" t="s">
        <v>27</v>
      </c>
      <c r="B22" s="39">
        <v>6.7236000000000002</v>
      </c>
      <c r="C22" s="39">
        <v>6.7236000000000002</v>
      </c>
      <c r="D22" s="40">
        <v>4000</v>
      </c>
      <c r="E22" s="41">
        <v>0</v>
      </c>
      <c r="F22" s="42">
        <v>0</v>
      </c>
      <c r="G22" s="42">
        <v>0</v>
      </c>
      <c r="H22" s="43"/>
      <c r="M22" s="66" t="s">
        <v>27</v>
      </c>
      <c r="N22" s="67">
        <v>0.43169999999999997</v>
      </c>
      <c r="O22" s="67">
        <v>0.43180000000000002</v>
      </c>
      <c r="P22" s="68">
        <v>4000</v>
      </c>
      <c r="Q22" s="69">
        <v>0.4</v>
      </c>
      <c r="R22" s="70">
        <v>0.4</v>
      </c>
      <c r="S22" s="70">
        <v>0</v>
      </c>
      <c r="T22" s="71">
        <v>0</v>
      </c>
    </row>
    <row r="23" spans="1:20" x14ac:dyDescent="0.25">
      <c r="A23" s="38" t="s">
        <v>28</v>
      </c>
      <c r="B23" s="39">
        <v>576.50019999999995</v>
      </c>
      <c r="C23" s="39">
        <v>576.91890000000001</v>
      </c>
      <c r="D23" s="40">
        <v>6000</v>
      </c>
      <c r="E23" s="41">
        <v>2512.1999999999998</v>
      </c>
      <c r="F23" s="42">
        <v>2512.1999999999998</v>
      </c>
      <c r="G23" s="42">
        <v>0</v>
      </c>
      <c r="H23" s="43">
        <v>0</v>
      </c>
      <c r="M23" s="66" t="s">
        <v>28</v>
      </c>
      <c r="N23" s="67">
        <v>381.37299999999999</v>
      </c>
      <c r="O23" s="67">
        <v>381.6549</v>
      </c>
      <c r="P23" s="68">
        <v>6000</v>
      </c>
      <c r="Q23" s="69">
        <v>1691.4</v>
      </c>
      <c r="R23" s="70">
        <v>1690.8</v>
      </c>
      <c r="S23" s="70">
        <v>0.6</v>
      </c>
      <c r="T23" s="71">
        <v>0.04</v>
      </c>
    </row>
    <row r="24" spans="1:20" x14ac:dyDescent="0.25">
      <c r="A24" s="38" t="s">
        <v>29</v>
      </c>
      <c r="B24" s="39">
        <v>0.32500000000000001</v>
      </c>
      <c r="C24" s="39">
        <v>0.32500000000000001</v>
      </c>
      <c r="D24" s="40">
        <v>6000</v>
      </c>
      <c r="E24" s="41">
        <v>0</v>
      </c>
      <c r="F24" s="42">
        <v>0</v>
      </c>
      <c r="G24" s="42">
        <v>0</v>
      </c>
      <c r="H24" s="43"/>
      <c r="M24" s="66" t="s">
        <v>29</v>
      </c>
      <c r="N24" s="67">
        <v>0.25240000000000001</v>
      </c>
      <c r="O24" s="67">
        <v>0.25240000000000001</v>
      </c>
      <c r="P24" s="68">
        <v>6000</v>
      </c>
      <c r="Q24" s="69">
        <v>0</v>
      </c>
      <c r="R24" s="70">
        <v>0</v>
      </c>
      <c r="S24" s="70">
        <v>0</v>
      </c>
      <c r="T24" s="71"/>
    </row>
    <row r="25" spans="1:20" x14ac:dyDescent="0.25">
      <c r="A25" s="38" t="s">
        <v>30</v>
      </c>
      <c r="B25" s="39">
        <v>119.381</v>
      </c>
      <c r="C25" s="39">
        <v>119.5042</v>
      </c>
      <c r="D25" s="40">
        <v>4000</v>
      </c>
      <c r="E25" s="41">
        <v>492.8</v>
      </c>
      <c r="F25" s="42">
        <v>493.2</v>
      </c>
      <c r="G25" s="42">
        <v>-0.4</v>
      </c>
      <c r="H25" s="43">
        <v>-0.08</v>
      </c>
      <c r="M25" s="66" t="s">
        <v>30</v>
      </c>
      <c r="N25" s="67">
        <v>0.69030000000000002</v>
      </c>
      <c r="O25" s="67">
        <v>0.69030000000000002</v>
      </c>
      <c r="P25" s="68">
        <v>4000</v>
      </c>
      <c r="Q25" s="69">
        <v>0</v>
      </c>
      <c r="R25" s="70">
        <v>0</v>
      </c>
      <c r="S25" s="70">
        <v>0</v>
      </c>
      <c r="T25" s="71"/>
    </row>
    <row r="26" spans="1:20" x14ac:dyDescent="0.25">
      <c r="A26" s="38" t="s">
        <v>31</v>
      </c>
      <c r="B26" s="39">
        <v>0.3211</v>
      </c>
      <c r="C26" s="39">
        <v>0.3211</v>
      </c>
      <c r="D26" s="40">
        <v>4000</v>
      </c>
      <c r="E26" s="41">
        <v>0</v>
      </c>
      <c r="F26" s="42">
        <v>0</v>
      </c>
      <c r="G26" s="42">
        <v>0</v>
      </c>
      <c r="H26" s="43"/>
      <c r="M26" s="66" t="s">
        <v>31</v>
      </c>
      <c r="N26" s="67">
        <v>107.5894</v>
      </c>
      <c r="O26" s="67">
        <v>107.7058</v>
      </c>
      <c r="P26" s="68">
        <v>4000</v>
      </c>
      <c r="Q26" s="69">
        <v>465.6</v>
      </c>
      <c r="R26" s="70">
        <v>465.6</v>
      </c>
      <c r="S26" s="70">
        <v>0</v>
      </c>
      <c r="T26" s="71">
        <v>0</v>
      </c>
    </row>
    <row r="27" spans="1:20" x14ac:dyDescent="0.25">
      <c r="A27" s="38" t="s">
        <v>32</v>
      </c>
      <c r="B27" s="39">
        <v>0.95920000000000005</v>
      </c>
      <c r="C27" s="39">
        <v>0.95920000000000005</v>
      </c>
      <c r="D27" s="40">
        <v>6000</v>
      </c>
      <c r="E27" s="41">
        <v>0</v>
      </c>
      <c r="F27" s="42">
        <v>0</v>
      </c>
      <c r="G27" s="42">
        <v>0</v>
      </c>
      <c r="H27" s="43"/>
      <c r="M27" s="66" t="s">
        <v>32</v>
      </c>
      <c r="N27" s="67">
        <v>0.52580000000000005</v>
      </c>
      <c r="O27" s="67">
        <v>0.52580000000000005</v>
      </c>
      <c r="P27" s="68">
        <v>6000</v>
      </c>
      <c r="Q27" s="69">
        <v>0</v>
      </c>
      <c r="R27" s="70">
        <v>0</v>
      </c>
      <c r="S27" s="70">
        <v>0</v>
      </c>
      <c r="T27" s="71"/>
    </row>
    <row r="28" spans="1:20" x14ac:dyDescent="0.25">
      <c r="A28" s="38" t="s">
        <v>33</v>
      </c>
      <c r="B28" s="39">
        <v>9.2200000000000004E-2</v>
      </c>
      <c r="C28" s="39">
        <v>9.2200000000000004E-2</v>
      </c>
      <c r="D28" s="40">
        <v>6000</v>
      </c>
      <c r="E28" s="41">
        <v>0</v>
      </c>
      <c r="F28" s="42">
        <v>0</v>
      </c>
      <c r="G28" s="42">
        <v>0</v>
      </c>
      <c r="H28" s="43"/>
      <c r="M28" s="66" t="s">
        <v>33</v>
      </c>
      <c r="N28" s="67">
        <v>0.30180000000000001</v>
      </c>
      <c r="O28" s="67">
        <v>0.30180000000000001</v>
      </c>
      <c r="P28" s="68">
        <v>6000</v>
      </c>
      <c r="Q28" s="69">
        <v>0</v>
      </c>
      <c r="R28" s="70">
        <v>0</v>
      </c>
      <c r="S28" s="70">
        <v>0</v>
      </c>
      <c r="T28" s="71"/>
    </row>
    <row r="29" spans="1:20" x14ac:dyDescent="0.25">
      <c r="A29" s="38" t="s">
        <v>34</v>
      </c>
      <c r="B29" s="39">
        <v>5330.0156999999999</v>
      </c>
      <c r="C29" s="39">
        <v>5335.6045999999997</v>
      </c>
      <c r="D29" s="40">
        <v>8000</v>
      </c>
      <c r="E29" s="41">
        <v>44711.199999999997</v>
      </c>
      <c r="F29" s="42">
        <v>44712.800000000003</v>
      </c>
      <c r="G29" s="42">
        <v>-1.6</v>
      </c>
      <c r="H29" s="43">
        <v>0</v>
      </c>
      <c r="M29" s="66" t="s">
        <v>34</v>
      </c>
      <c r="N29" s="67">
        <v>312.7876</v>
      </c>
      <c r="O29" s="67">
        <v>313.03590000000003</v>
      </c>
      <c r="P29" s="68">
        <v>8000</v>
      </c>
      <c r="Q29" s="69">
        <v>1986.4</v>
      </c>
      <c r="R29" s="70">
        <v>1986.4</v>
      </c>
      <c r="S29" s="70">
        <v>0</v>
      </c>
      <c r="T29" s="71">
        <v>0</v>
      </c>
    </row>
    <row r="30" spans="1:20" x14ac:dyDescent="0.25">
      <c r="A30" s="38" t="s">
        <v>35</v>
      </c>
      <c r="B30" s="39">
        <v>346.73579999999998</v>
      </c>
      <c r="C30" s="39">
        <v>346.73579999999998</v>
      </c>
      <c r="D30" s="40">
        <v>8000</v>
      </c>
      <c r="E30" s="41">
        <v>0</v>
      </c>
      <c r="F30" s="42">
        <v>0</v>
      </c>
      <c r="G30" s="42">
        <v>0</v>
      </c>
      <c r="H30" s="43"/>
      <c r="M30" s="66" t="s">
        <v>35</v>
      </c>
      <c r="N30" s="67">
        <v>16.7483</v>
      </c>
      <c r="O30" s="67">
        <v>16.7483</v>
      </c>
      <c r="P30" s="68">
        <v>8000</v>
      </c>
      <c r="Q30" s="69">
        <v>0</v>
      </c>
      <c r="R30" s="70">
        <v>0</v>
      </c>
      <c r="S30" s="70">
        <v>0</v>
      </c>
      <c r="T30" s="71"/>
    </row>
    <row r="31" spans="1:20" x14ac:dyDescent="0.25">
      <c r="A31" s="38" t="s">
        <v>36</v>
      </c>
      <c r="B31" s="39">
        <v>5472.0537000000004</v>
      </c>
      <c r="C31" s="39">
        <v>5477.6719999999996</v>
      </c>
      <c r="D31" s="40">
        <v>8000</v>
      </c>
      <c r="E31" s="41">
        <v>44946.400000000001</v>
      </c>
      <c r="F31" s="42">
        <v>44948</v>
      </c>
      <c r="G31" s="42">
        <v>-1.6</v>
      </c>
      <c r="H31" s="43">
        <v>0</v>
      </c>
      <c r="M31" s="66" t="s">
        <v>36</v>
      </c>
      <c r="N31" s="67">
        <v>175.1823</v>
      </c>
      <c r="O31" s="67">
        <v>175.50620000000001</v>
      </c>
      <c r="P31" s="68">
        <v>8000</v>
      </c>
      <c r="Q31" s="69">
        <v>2591.1999999999998</v>
      </c>
      <c r="R31" s="70">
        <v>2592</v>
      </c>
      <c r="S31" s="70">
        <v>-0.8</v>
      </c>
      <c r="T31" s="71">
        <v>-0.03</v>
      </c>
    </row>
    <row r="32" spans="1:20" x14ac:dyDescent="0.25">
      <c r="A32" s="38" t="s">
        <v>37</v>
      </c>
      <c r="B32" s="39">
        <v>591.01239999999996</v>
      </c>
      <c r="C32" s="39">
        <v>591.01239999999996</v>
      </c>
      <c r="D32" s="40">
        <v>8000</v>
      </c>
      <c r="E32" s="41">
        <v>0</v>
      </c>
      <c r="F32" s="42">
        <v>0</v>
      </c>
      <c r="G32" s="42">
        <v>0</v>
      </c>
      <c r="H32" s="43"/>
      <c r="M32" s="66" t="s">
        <v>37</v>
      </c>
      <c r="N32" s="67">
        <v>33.6372</v>
      </c>
      <c r="O32" s="67">
        <v>33.6372</v>
      </c>
      <c r="P32" s="68">
        <v>8000</v>
      </c>
      <c r="Q32" s="69">
        <v>0</v>
      </c>
      <c r="R32" s="70">
        <v>0</v>
      </c>
      <c r="S32" s="70">
        <v>0</v>
      </c>
      <c r="T32" s="71"/>
    </row>
    <row r="33" spans="1:20" x14ac:dyDescent="0.25">
      <c r="A33" s="38" t="s">
        <v>38</v>
      </c>
      <c r="B33" s="39">
        <v>3178.5706</v>
      </c>
      <c r="C33" s="39">
        <v>3181.4985000000001</v>
      </c>
      <c r="D33" s="40">
        <v>66000</v>
      </c>
      <c r="E33" s="41">
        <v>193241.4</v>
      </c>
      <c r="F33" s="42">
        <v>193254.6</v>
      </c>
      <c r="G33" s="42">
        <v>-13.2</v>
      </c>
      <c r="H33" s="43">
        <v>-0.01</v>
      </c>
      <c r="M33" s="66" t="s">
        <v>38</v>
      </c>
      <c r="N33" s="67">
        <v>657.76229999999998</v>
      </c>
      <c r="O33" s="67">
        <v>657.76229999999998</v>
      </c>
      <c r="P33" s="68">
        <v>66000</v>
      </c>
      <c r="Q33" s="69">
        <v>0</v>
      </c>
      <c r="R33" s="70">
        <v>0</v>
      </c>
      <c r="S33" s="70">
        <v>0</v>
      </c>
      <c r="T33" s="71"/>
    </row>
    <row r="34" spans="1:20" x14ac:dyDescent="0.25">
      <c r="A34" s="38" t="s">
        <v>39</v>
      </c>
      <c r="B34" s="39">
        <v>599.61130000000003</v>
      </c>
      <c r="C34" s="39">
        <v>599.61130000000003</v>
      </c>
      <c r="D34" s="40">
        <v>66000</v>
      </c>
      <c r="E34" s="41">
        <v>0</v>
      </c>
      <c r="F34" s="42">
        <v>0</v>
      </c>
      <c r="G34" s="42">
        <v>0</v>
      </c>
      <c r="H34" s="43"/>
      <c r="M34" s="66" t="s">
        <v>39</v>
      </c>
      <c r="N34" s="67">
        <v>1128.4244000000001</v>
      </c>
      <c r="O34" s="67">
        <v>1130.0454</v>
      </c>
      <c r="P34" s="68">
        <v>66000</v>
      </c>
      <c r="Q34" s="69">
        <v>106986</v>
      </c>
      <c r="R34" s="70">
        <v>106986</v>
      </c>
      <c r="S34" s="70">
        <v>0</v>
      </c>
      <c r="T34" s="71">
        <v>0</v>
      </c>
    </row>
    <row r="35" spans="1:20" x14ac:dyDescent="0.25">
      <c r="A35" s="38" t="s">
        <v>40</v>
      </c>
      <c r="B35" s="39">
        <v>0.25929999999999997</v>
      </c>
      <c r="C35" s="39">
        <v>0.25929999999999997</v>
      </c>
      <c r="D35" s="40">
        <v>66000</v>
      </c>
      <c r="E35" s="41">
        <v>0</v>
      </c>
      <c r="F35" s="42">
        <v>0</v>
      </c>
      <c r="G35" s="42">
        <v>0</v>
      </c>
      <c r="H35" s="43"/>
      <c r="M35" s="66" t="s">
        <v>40</v>
      </c>
      <c r="N35" s="67">
        <v>0.59919999999999995</v>
      </c>
      <c r="O35" s="67">
        <v>0.59919999999999995</v>
      </c>
      <c r="P35" s="68">
        <v>66000</v>
      </c>
      <c r="Q35" s="69">
        <v>0</v>
      </c>
      <c r="R35" s="70">
        <v>0</v>
      </c>
      <c r="S35" s="70">
        <v>0</v>
      </c>
      <c r="T35" s="71"/>
    </row>
    <row r="36" spans="1:20" x14ac:dyDescent="0.25">
      <c r="A36" s="38" t="s">
        <v>41</v>
      </c>
      <c r="B36" s="39">
        <v>2577.7795000000001</v>
      </c>
      <c r="C36" s="39">
        <v>2578.7912999999999</v>
      </c>
      <c r="D36" s="40">
        <v>66000</v>
      </c>
      <c r="E36" s="41">
        <v>66778.8</v>
      </c>
      <c r="F36" s="42">
        <v>66785.399999999994</v>
      </c>
      <c r="G36" s="42">
        <v>-6.6</v>
      </c>
      <c r="H36" s="43">
        <v>-0.01</v>
      </c>
      <c r="M36" s="66" t="s">
        <v>41</v>
      </c>
      <c r="N36" s="67">
        <v>873.18420000000003</v>
      </c>
      <c r="O36" s="67">
        <v>873.56899999999996</v>
      </c>
      <c r="P36" s="68">
        <v>66000</v>
      </c>
      <c r="Q36" s="69">
        <v>25396.799999999999</v>
      </c>
      <c r="R36" s="70">
        <v>25403.4</v>
      </c>
      <c r="S36" s="70">
        <v>-6.6</v>
      </c>
      <c r="T36" s="71">
        <v>-0.03</v>
      </c>
    </row>
    <row r="37" spans="1:20" x14ac:dyDescent="0.25">
      <c r="A37" s="38" t="s">
        <v>42</v>
      </c>
      <c r="B37" s="39">
        <v>1.9639</v>
      </c>
      <c r="C37" s="39">
        <v>1.9639</v>
      </c>
      <c r="D37" s="40">
        <v>66000</v>
      </c>
      <c r="E37" s="41">
        <v>0</v>
      </c>
      <c r="F37" s="42">
        <v>0</v>
      </c>
      <c r="G37" s="42">
        <v>0</v>
      </c>
      <c r="H37" s="43"/>
      <c r="M37" s="66" t="s">
        <v>42</v>
      </c>
      <c r="N37" s="67">
        <v>0.183</v>
      </c>
      <c r="O37" s="67">
        <v>0.183</v>
      </c>
      <c r="P37" s="68">
        <v>66000</v>
      </c>
      <c r="Q37" s="69">
        <v>0</v>
      </c>
      <c r="R37" s="70">
        <v>0</v>
      </c>
      <c r="S37" s="70">
        <v>0</v>
      </c>
      <c r="T37" s="71"/>
    </row>
    <row r="38" spans="1:20" x14ac:dyDescent="0.25">
      <c r="A38" s="38" t="s">
        <v>43</v>
      </c>
      <c r="B38" s="39">
        <v>1864.7501999999999</v>
      </c>
      <c r="C38" s="39">
        <v>1865.8892000000001</v>
      </c>
      <c r="D38" s="40">
        <v>66000</v>
      </c>
      <c r="E38" s="41">
        <v>75174</v>
      </c>
      <c r="F38" s="42">
        <v>75174</v>
      </c>
      <c r="G38" s="42">
        <v>0</v>
      </c>
      <c r="H38" s="43">
        <v>0</v>
      </c>
      <c r="M38" s="66" t="s">
        <v>43</v>
      </c>
      <c r="N38" s="67">
        <v>442.42919999999998</v>
      </c>
      <c r="O38" s="67">
        <v>442.68830000000003</v>
      </c>
      <c r="P38" s="68">
        <v>66000</v>
      </c>
      <c r="Q38" s="69">
        <v>17100.599999999999</v>
      </c>
      <c r="R38" s="70">
        <v>17100.599999999999</v>
      </c>
      <c r="S38" s="70">
        <v>0</v>
      </c>
      <c r="T38" s="71">
        <v>0</v>
      </c>
    </row>
    <row r="39" spans="1:20" x14ac:dyDescent="0.25">
      <c r="A39" s="38" t="s">
        <v>44</v>
      </c>
      <c r="B39" s="39">
        <v>190.59950000000001</v>
      </c>
      <c r="C39" s="39">
        <v>190.59950000000001</v>
      </c>
      <c r="D39" s="40">
        <v>66000</v>
      </c>
      <c r="E39" s="41">
        <v>0</v>
      </c>
      <c r="F39" s="42">
        <v>0</v>
      </c>
      <c r="G39" s="42">
        <v>0</v>
      </c>
      <c r="H39" s="43"/>
      <c r="M39" s="66" t="s">
        <v>44</v>
      </c>
      <c r="N39" s="67">
        <v>902.62080000000003</v>
      </c>
      <c r="O39" s="67">
        <v>903.98929999999996</v>
      </c>
      <c r="P39" s="68">
        <v>66000</v>
      </c>
      <c r="Q39" s="69">
        <v>90321</v>
      </c>
      <c r="R39" s="70">
        <v>90321</v>
      </c>
      <c r="S39" s="70">
        <v>0</v>
      </c>
      <c r="T39" s="71">
        <v>0</v>
      </c>
    </row>
    <row r="40" spans="1:20" x14ac:dyDescent="0.25">
      <c r="A40" s="38" t="s">
        <v>45</v>
      </c>
      <c r="B40" s="39">
        <v>4627.7816999999995</v>
      </c>
      <c r="C40" s="39">
        <v>4631.8450000000003</v>
      </c>
      <c r="D40" s="40">
        <v>66000</v>
      </c>
      <c r="E40" s="41">
        <v>268177.8</v>
      </c>
      <c r="F40" s="42">
        <v>268191</v>
      </c>
      <c r="G40" s="42">
        <v>-13.2</v>
      </c>
      <c r="H40" s="43">
        <v>0</v>
      </c>
      <c r="M40" s="66" t="s">
        <v>45</v>
      </c>
      <c r="N40" s="67">
        <v>856.71090000000004</v>
      </c>
      <c r="O40" s="67">
        <v>856.71090000000004</v>
      </c>
      <c r="P40" s="68">
        <v>66000</v>
      </c>
      <c r="Q40" s="69">
        <v>0</v>
      </c>
      <c r="R40" s="70">
        <v>0</v>
      </c>
      <c r="S40" s="70">
        <v>0</v>
      </c>
      <c r="T40" s="71"/>
    </row>
    <row r="41" spans="1:20" x14ac:dyDescent="0.25">
      <c r="A41" s="38" t="s">
        <v>46</v>
      </c>
      <c r="B41" s="39">
        <v>1629.8919000000001</v>
      </c>
      <c r="C41" s="39">
        <v>1631.8239000000001</v>
      </c>
      <c r="D41" s="40">
        <v>66000</v>
      </c>
      <c r="E41" s="41">
        <v>127512</v>
      </c>
      <c r="F41" s="42">
        <v>127518.6</v>
      </c>
      <c r="G41" s="42">
        <v>-6.6</v>
      </c>
      <c r="H41" s="43">
        <v>-0.01</v>
      </c>
      <c r="M41" s="66" t="s">
        <v>46</v>
      </c>
      <c r="N41" s="67">
        <v>309.25130000000001</v>
      </c>
      <c r="O41" s="67">
        <v>309.25130000000001</v>
      </c>
      <c r="P41" s="68">
        <v>66000</v>
      </c>
      <c r="Q41" s="69">
        <v>0</v>
      </c>
      <c r="R41" s="70">
        <v>0</v>
      </c>
      <c r="S41" s="70">
        <v>0</v>
      </c>
      <c r="T41" s="71"/>
    </row>
    <row r="42" spans="1:20" x14ac:dyDescent="0.25">
      <c r="A42" s="38" t="s">
        <v>47</v>
      </c>
      <c r="B42" s="39">
        <v>1612.4498000000001</v>
      </c>
      <c r="C42" s="39">
        <v>1612.4663</v>
      </c>
      <c r="D42" s="40">
        <v>66000</v>
      </c>
      <c r="E42" s="41">
        <v>1089</v>
      </c>
      <c r="F42" s="42">
        <v>1089</v>
      </c>
      <c r="G42" s="42">
        <v>0</v>
      </c>
      <c r="H42" s="43">
        <v>0</v>
      </c>
      <c r="M42" s="66" t="s">
        <v>47</v>
      </c>
      <c r="N42" s="67">
        <v>1633.9416000000001</v>
      </c>
      <c r="O42" s="67">
        <v>1635.9413</v>
      </c>
      <c r="P42" s="68">
        <v>66000</v>
      </c>
      <c r="Q42" s="69">
        <v>131980.20000000001</v>
      </c>
      <c r="R42" s="70">
        <v>131993.4</v>
      </c>
      <c r="S42" s="70">
        <v>-13.2</v>
      </c>
      <c r="T42" s="71">
        <v>-0.01</v>
      </c>
    </row>
    <row r="43" spans="1:20" x14ac:dyDescent="0.25">
      <c r="A43" s="38" t="s">
        <v>48</v>
      </c>
      <c r="B43" s="39">
        <v>19.6417</v>
      </c>
      <c r="C43" s="39">
        <v>19.6417</v>
      </c>
      <c r="D43" s="40">
        <v>42000</v>
      </c>
      <c r="E43" s="41">
        <v>0</v>
      </c>
      <c r="F43" s="42">
        <v>0</v>
      </c>
      <c r="G43" s="42">
        <v>0</v>
      </c>
      <c r="H43" s="43"/>
      <c r="M43" s="66" t="s">
        <v>48</v>
      </c>
      <c r="N43" s="67">
        <v>9.7158999999999995</v>
      </c>
      <c r="O43" s="67">
        <v>9.7158999999999995</v>
      </c>
      <c r="P43" s="68">
        <v>42000</v>
      </c>
      <c r="Q43" s="69">
        <v>0</v>
      </c>
      <c r="R43" s="70">
        <v>0</v>
      </c>
      <c r="S43" s="70">
        <v>0</v>
      </c>
      <c r="T43" s="71"/>
    </row>
    <row r="44" spans="1:20" x14ac:dyDescent="0.25">
      <c r="A44" s="38" t="s">
        <v>49</v>
      </c>
      <c r="B44" s="39">
        <v>3.1143999999999998</v>
      </c>
      <c r="C44" s="39">
        <v>3.1143999999999998</v>
      </c>
      <c r="D44" s="40">
        <v>42000</v>
      </c>
      <c r="E44" s="41">
        <v>0</v>
      </c>
      <c r="F44" s="42">
        <v>0</v>
      </c>
      <c r="G44" s="42">
        <v>0</v>
      </c>
      <c r="H44" s="43"/>
      <c r="M44" s="66" t="s">
        <v>49</v>
      </c>
      <c r="N44" s="67">
        <v>1.7081</v>
      </c>
      <c r="O44" s="67">
        <v>1.7081</v>
      </c>
      <c r="P44" s="68">
        <v>42000</v>
      </c>
      <c r="Q44" s="69">
        <v>0</v>
      </c>
      <c r="R44" s="70">
        <v>0</v>
      </c>
      <c r="S44" s="70">
        <v>0</v>
      </c>
      <c r="T44" s="71"/>
    </row>
    <row r="45" spans="1:20" x14ac:dyDescent="0.25">
      <c r="A45" s="38" t="s">
        <v>50</v>
      </c>
      <c r="B45" s="39">
        <v>3.4700000000000002E-2</v>
      </c>
      <c r="C45" s="39">
        <v>3.4700000000000002E-2</v>
      </c>
      <c r="D45" s="40">
        <v>42000</v>
      </c>
      <c r="E45" s="41">
        <v>0</v>
      </c>
      <c r="F45" s="42">
        <v>0</v>
      </c>
      <c r="G45" s="42">
        <v>0</v>
      </c>
      <c r="H45" s="43"/>
      <c r="M45" s="66" t="s">
        <v>50</v>
      </c>
      <c r="N45" s="67">
        <v>9.0555000000000003</v>
      </c>
      <c r="O45" s="67">
        <v>9.0555000000000003</v>
      </c>
      <c r="P45" s="68">
        <v>42000</v>
      </c>
      <c r="Q45" s="69">
        <v>0</v>
      </c>
      <c r="R45" s="70">
        <v>0</v>
      </c>
      <c r="S45" s="70">
        <v>0</v>
      </c>
      <c r="T45" s="71"/>
    </row>
    <row r="46" spans="1:20" x14ac:dyDescent="0.25">
      <c r="A46" s="38" t="s">
        <v>51</v>
      </c>
      <c r="B46" s="39">
        <v>1241.6235999999999</v>
      </c>
      <c r="C46" s="39">
        <v>1242.8524</v>
      </c>
      <c r="D46" s="40">
        <v>42000</v>
      </c>
      <c r="E46" s="41">
        <v>51609.599999999999</v>
      </c>
      <c r="F46" s="42">
        <v>51609.599999999999</v>
      </c>
      <c r="G46" s="42">
        <v>0</v>
      </c>
      <c r="H46" s="43">
        <v>0</v>
      </c>
      <c r="M46" s="66" t="s">
        <v>51</v>
      </c>
      <c r="N46" s="67">
        <v>490.72140000000002</v>
      </c>
      <c r="O46" s="67">
        <v>491.2482</v>
      </c>
      <c r="P46" s="68">
        <v>42000</v>
      </c>
      <c r="Q46" s="69">
        <v>22125.599999999999</v>
      </c>
      <c r="R46" s="70">
        <v>22129.8</v>
      </c>
      <c r="S46" s="70">
        <v>-4.2</v>
      </c>
      <c r="T46" s="71">
        <v>-0.02</v>
      </c>
    </row>
    <row r="47" spans="1:20" x14ac:dyDescent="0.25">
      <c r="A47" s="38" t="s">
        <v>52</v>
      </c>
      <c r="B47" s="39">
        <v>0.1138</v>
      </c>
      <c r="C47" s="39">
        <v>0.1138</v>
      </c>
      <c r="D47" s="40">
        <v>42000</v>
      </c>
      <c r="E47" s="41">
        <v>0</v>
      </c>
      <c r="F47" s="42">
        <v>0</v>
      </c>
      <c r="G47" s="42">
        <v>0</v>
      </c>
      <c r="H47" s="43"/>
      <c r="M47" s="66" t="s">
        <v>52</v>
      </c>
      <c r="N47" s="67">
        <v>0.30690000000000001</v>
      </c>
      <c r="O47" s="67">
        <v>0.30690000000000001</v>
      </c>
      <c r="P47" s="68">
        <v>42000</v>
      </c>
      <c r="Q47" s="69">
        <v>0</v>
      </c>
      <c r="R47" s="70">
        <v>0</v>
      </c>
      <c r="S47" s="70">
        <v>0</v>
      </c>
      <c r="T47" s="71"/>
    </row>
    <row r="48" spans="1:20" x14ac:dyDescent="0.25">
      <c r="A48" s="38" t="s">
        <v>53</v>
      </c>
      <c r="B48" s="39">
        <v>758.03890000000001</v>
      </c>
      <c r="C48" s="39">
        <v>758.66409999999996</v>
      </c>
      <c r="D48" s="40">
        <v>42000</v>
      </c>
      <c r="E48" s="41">
        <v>26258.400000000001</v>
      </c>
      <c r="F48" s="42">
        <v>26258.400000000001</v>
      </c>
      <c r="G48" s="42">
        <v>0</v>
      </c>
      <c r="H48" s="43">
        <v>0</v>
      </c>
      <c r="M48" s="66" t="s">
        <v>53</v>
      </c>
      <c r="N48" s="67">
        <v>394.935</v>
      </c>
      <c r="O48" s="67">
        <v>395.20350000000002</v>
      </c>
      <c r="P48" s="68">
        <v>42000</v>
      </c>
      <c r="Q48" s="69">
        <v>11277</v>
      </c>
      <c r="R48" s="70">
        <v>11272.8</v>
      </c>
      <c r="S48" s="70">
        <v>4.2</v>
      </c>
      <c r="T48" s="71">
        <v>0.04</v>
      </c>
    </row>
    <row r="49" spans="1:20" x14ac:dyDescent="0.25">
      <c r="A49" s="38" t="s">
        <v>54</v>
      </c>
      <c r="B49" s="39">
        <v>2.3E-3</v>
      </c>
      <c r="C49" s="39">
        <v>2.3E-3</v>
      </c>
      <c r="D49" s="40">
        <v>21000</v>
      </c>
      <c r="E49" s="41">
        <v>0</v>
      </c>
      <c r="F49" s="42">
        <v>0</v>
      </c>
      <c r="G49" s="42">
        <v>0</v>
      </c>
      <c r="H49" s="43"/>
      <c r="M49" s="66" t="s">
        <v>54</v>
      </c>
      <c r="N49" s="67">
        <v>8.1799999999999998E-2</v>
      </c>
      <c r="O49" s="67">
        <v>8.1799999999999998E-2</v>
      </c>
      <c r="P49" s="68">
        <v>21000</v>
      </c>
      <c r="Q49" s="69">
        <v>0</v>
      </c>
      <c r="R49" s="70">
        <v>0</v>
      </c>
      <c r="S49" s="70">
        <v>0</v>
      </c>
      <c r="T49" s="71"/>
    </row>
    <row r="50" spans="1:20" x14ac:dyDescent="0.25">
      <c r="A50" s="38" t="s">
        <v>55</v>
      </c>
      <c r="B50" s="39">
        <v>3142.5967000000001</v>
      </c>
      <c r="C50" s="39">
        <v>3145.0466999999999</v>
      </c>
      <c r="D50" s="40">
        <v>21000</v>
      </c>
      <c r="E50" s="41">
        <v>51450</v>
      </c>
      <c r="F50" s="42">
        <v>51450</v>
      </c>
      <c r="G50" s="42">
        <v>0</v>
      </c>
      <c r="H50" s="43">
        <v>0</v>
      </c>
      <c r="M50" s="66" t="s">
        <v>55</v>
      </c>
      <c r="N50" s="67">
        <v>1591.9988000000001</v>
      </c>
      <c r="O50" s="67">
        <v>1593.0545</v>
      </c>
      <c r="P50" s="68">
        <v>21000</v>
      </c>
      <c r="Q50" s="69">
        <v>22169.7</v>
      </c>
      <c r="R50" s="70">
        <v>22171.8</v>
      </c>
      <c r="S50" s="70">
        <v>-2.1</v>
      </c>
      <c r="T50" s="71">
        <v>-0.01</v>
      </c>
    </row>
    <row r="51" spans="1:20" x14ac:dyDescent="0.25">
      <c r="A51" s="38" t="s">
        <v>56</v>
      </c>
      <c r="B51" s="39">
        <v>9.7000000000000003E-3</v>
      </c>
      <c r="C51" s="39">
        <v>9.7000000000000003E-3</v>
      </c>
      <c r="D51" s="40">
        <v>21000</v>
      </c>
      <c r="E51" s="41">
        <v>0</v>
      </c>
      <c r="F51" s="42">
        <v>0</v>
      </c>
      <c r="G51" s="42">
        <v>0</v>
      </c>
      <c r="H51" s="43"/>
      <c r="M51" s="66" t="s">
        <v>56</v>
      </c>
      <c r="N51" s="67">
        <v>0.2485</v>
      </c>
      <c r="O51" s="67">
        <v>0.2485</v>
      </c>
      <c r="P51" s="68">
        <v>21000</v>
      </c>
      <c r="Q51" s="69">
        <v>0</v>
      </c>
      <c r="R51" s="70">
        <v>0</v>
      </c>
      <c r="S51" s="70">
        <v>0</v>
      </c>
      <c r="T51" s="71"/>
    </row>
    <row r="52" spans="1:20" ht="16.5" thickBot="1" x14ac:dyDescent="0.3">
      <c r="A52" s="44" t="s">
        <v>57</v>
      </c>
      <c r="B52" s="45">
        <v>1469.1011000000001</v>
      </c>
      <c r="C52" s="45">
        <v>1470.3524</v>
      </c>
      <c r="D52" s="46">
        <v>21000</v>
      </c>
      <c r="E52" s="47">
        <v>26277.3</v>
      </c>
      <c r="F52" s="48">
        <v>26277.3</v>
      </c>
      <c r="G52" s="48">
        <v>0</v>
      </c>
      <c r="H52" s="49">
        <v>0</v>
      </c>
      <c r="M52" s="72" t="s">
        <v>57</v>
      </c>
      <c r="N52" s="73">
        <v>765.25509999999997</v>
      </c>
      <c r="O52" s="73">
        <v>765.79110000000003</v>
      </c>
      <c r="P52" s="74">
        <v>21000</v>
      </c>
      <c r="Q52" s="75">
        <v>11256</v>
      </c>
      <c r="R52" s="76">
        <v>11256</v>
      </c>
      <c r="S52" s="76">
        <v>0</v>
      </c>
      <c r="T52" s="77">
        <v>0</v>
      </c>
    </row>
    <row r="53" spans="1:20" x14ac:dyDescent="0.25">
      <c r="B53" s="22"/>
      <c r="C53" s="22"/>
      <c r="E53" s="50">
        <f>SUM(E9:E52)</f>
        <v>1075953.5</v>
      </c>
      <c r="F53" s="51">
        <f>SUM(F9:F52)</f>
        <v>1075997.0760000001</v>
      </c>
      <c r="G53" s="51">
        <f>SUM(G9:G52)</f>
        <v>-43.576000000000001</v>
      </c>
    </row>
    <row r="54" spans="1:20" x14ac:dyDescent="0.25">
      <c r="B54" s="22"/>
      <c r="C54" s="22"/>
    </row>
    <row r="55" spans="1:20" x14ac:dyDescent="0.25">
      <c r="B55" s="22"/>
      <c r="C55" s="22"/>
    </row>
    <row r="56" spans="1:20" x14ac:dyDescent="0.25">
      <c r="B56" s="22"/>
      <c r="C56" s="22"/>
    </row>
    <row r="57" spans="1:20" x14ac:dyDescent="0.25">
      <c r="B57" s="22"/>
      <c r="C57" s="22"/>
    </row>
    <row r="58" spans="1:20" x14ac:dyDescent="0.25">
      <c r="B58" s="22"/>
      <c r="C58" s="22"/>
    </row>
    <row r="59" spans="1:20" x14ac:dyDescent="0.25">
      <c r="B59" s="22"/>
      <c r="C59" s="22"/>
    </row>
    <row r="60" spans="1:20" x14ac:dyDescent="0.25">
      <c r="B60" s="22"/>
      <c r="C60" s="22"/>
    </row>
    <row r="61" spans="1:20" x14ac:dyDescent="0.25">
      <c r="B61" s="22"/>
      <c r="C61" s="22"/>
    </row>
    <row r="62" spans="1:20" x14ac:dyDescent="0.25">
      <c r="B62" s="22"/>
      <c r="C62" s="22"/>
    </row>
    <row r="63" spans="1:20" x14ac:dyDescent="0.25">
      <c r="B63" s="22"/>
      <c r="C63" s="22"/>
    </row>
    <row r="64" spans="1:20" x14ac:dyDescent="0.25">
      <c r="B64" s="22"/>
      <c r="C64" s="22"/>
    </row>
    <row r="65" spans="2:3" x14ac:dyDescent="0.25">
      <c r="B65" s="22"/>
      <c r="C65" s="22"/>
    </row>
    <row r="66" spans="2:3" x14ac:dyDescent="0.25">
      <c r="B66" s="22"/>
      <c r="C66" s="22"/>
    </row>
    <row r="67" spans="2:3" x14ac:dyDescent="0.25">
      <c r="B67" s="22"/>
      <c r="C67" s="22"/>
    </row>
    <row r="68" spans="2:3" x14ac:dyDescent="0.25">
      <c r="B68" s="22"/>
      <c r="C68" s="22"/>
    </row>
    <row r="69" spans="2:3" x14ac:dyDescent="0.25">
      <c r="B69" s="22"/>
      <c r="C69" s="22"/>
    </row>
    <row r="70" spans="2:3" x14ac:dyDescent="0.25">
      <c r="B70" s="22"/>
      <c r="C70" s="22"/>
    </row>
    <row r="71" spans="2:3" x14ac:dyDescent="0.25">
      <c r="B71" s="22"/>
      <c r="C71" s="22"/>
    </row>
    <row r="72" spans="2:3" x14ac:dyDescent="0.25">
      <c r="B72" s="22"/>
      <c r="C72" s="22"/>
    </row>
    <row r="73" spans="2:3" x14ac:dyDescent="0.25">
      <c r="B73" s="22"/>
      <c r="C73" s="22"/>
    </row>
    <row r="74" spans="2:3" x14ac:dyDescent="0.25">
      <c r="B74" s="22"/>
      <c r="C74" s="22"/>
    </row>
    <row r="75" spans="2:3" x14ac:dyDescent="0.25">
      <c r="B75" s="22"/>
      <c r="C75" s="22"/>
    </row>
    <row r="76" spans="2:3" x14ac:dyDescent="0.25">
      <c r="B76" s="22"/>
      <c r="C76" s="22"/>
    </row>
    <row r="77" spans="2:3" x14ac:dyDescent="0.25">
      <c r="B77" s="22"/>
      <c r="C77" s="22"/>
    </row>
    <row r="78" spans="2:3" x14ac:dyDescent="0.25">
      <c r="B78" s="22"/>
      <c r="C78" s="22"/>
    </row>
    <row r="79" spans="2:3" x14ac:dyDescent="0.25">
      <c r="B79" s="22"/>
      <c r="C79" s="22"/>
    </row>
    <row r="80" spans="2:3" x14ac:dyDescent="0.25">
      <c r="B80" s="22"/>
      <c r="C80" s="22"/>
    </row>
    <row r="81" spans="2:3" x14ac:dyDescent="0.25">
      <c r="B81" s="22"/>
      <c r="C81" s="22"/>
    </row>
    <row r="82" spans="2:3" x14ac:dyDescent="0.25">
      <c r="B82" s="22"/>
      <c r="C82" s="22"/>
    </row>
    <row r="83" spans="2:3" x14ac:dyDescent="0.25">
      <c r="B83" s="22"/>
      <c r="C83" s="22"/>
    </row>
    <row r="84" spans="2:3" x14ac:dyDescent="0.25">
      <c r="B84" s="22"/>
      <c r="C84" s="22"/>
    </row>
    <row r="85" spans="2:3" x14ac:dyDescent="0.25">
      <c r="B85" s="22"/>
      <c r="C85" s="22"/>
    </row>
    <row r="86" spans="2:3" x14ac:dyDescent="0.25">
      <c r="B86" s="22"/>
      <c r="C86" s="22"/>
    </row>
    <row r="87" spans="2:3" x14ac:dyDescent="0.25">
      <c r="B87" s="22"/>
      <c r="C87" s="22"/>
    </row>
    <row r="88" spans="2:3" x14ac:dyDescent="0.25">
      <c r="B88" s="22"/>
      <c r="C88" s="22"/>
    </row>
    <row r="89" spans="2:3" x14ac:dyDescent="0.25">
      <c r="B89" s="22"/>
      <c r="C89" s="22"/>
    </row>
    <row r="90" spans="2:3" x14ac:dyDescent="0.25">
      <c r="B90" s="22"/>
      <c r="C90" s="22"/>
    </row>
    <row r="91" spans="2:3" x14ac:dyDescent="0.25">
      <c r="B91" s="22"/>
      <c r="C91" s="22"/>
    </row>
    <row r="92" spans="2:3" x14ac:dyDescent="0.25">
      <c r="B92" s="22"/>
      <c r="C92" s="22"/>
    </row>
    <row r="93" spans="2:3" x14ac:dyDescent="0.25">
      <c r="B93" s="22"/>
      <c r="C93" s="22"/>
    </row>
    <row r="94" spans="2:3" x14ac:dyDescent="0.25">
      <c r="B94" s="22"/>
      <c r="C94" s="22"/>
    </row>
    <row r="95" spans="2:3" x14ac:dyDescent="0.25">
      <c r="B95" s="22"/>
      <c r="C95" s="22"/>
    </row>
    <row r="96" spans="2:3" x14ac:dyDescent="0.25">
      <c r="B96" s="22"/>
      <c r="C96" s="22"/>
    </row>
    <row r="97" spans="2:3" x14ac:dyDescent="0.25">
      <c r="B97" s="22"/>
      <c r="C97" s="22"/>
    </row>
    <row r="98" spans="2:3" x14ac:dyDescent="0.25">
      <c r="B98" s="22"/>
      <c r="C98" s="22"/>
    </row>
    <row r="99" spans="2:3" x14ac:dyDescent="0.25">
      <c r="B99" s="22"/>
      <c r="C99" s="22"/>
    </row>
    <row r="100" spans="2:3" x14ac:dyDescent="0.25">
      <c r="B100" s="22"/>
      <c r="C100" s="22"/>
    </row>
    <row r="101" spans="2:3" x14ac:dyDescent="0.25">
      <c r="B101" s="22"/>
      <c r="C101" s="22"/>
    </row>
    <row r="102" spans="2:3" x14ac:dyDescent="0.25">
      <c r="B102" s="22"/>
      <c r="C102" s="22"/>
    </row>
    <row r="103" spans="2:3" x14ac:dyDescent="0.25">
      <c r="B103" s="22"/>
      <c r="C103" s="22"/>
    </row>
    <row r="104" spans="2:3" x14ac:dyDescent="0.25">
      <c r="B104" s="22"/>
      <c r="C104" s="22"/>
    </row>
    <row r="105" spans="2:3" x14ac:dyDescent="0.25">
      <c r="B105" s="22"/>
      <c r="C105" s="22"/>
    </row>
    <row r="106" spans="2:3" x14ac:dyDescent="0.25">
      <c r="B106" s="22"/>
      <c r="C106" s="22"/>
    </row>
    <row r="107" spans="2:3" x14ac:dyDescent="0.25">
      <c r="B107" s="22"/>
      <c r="C107" s="22"/>
    </row>
    <row r="108" spans="2:3" x14ac:dyDescent="0.25">
      <c r="B108" s="22"/>
      <c r="C108" s="22"/>
    </row>
    <row r="109" spans="2:3" x14ac:dyDescent="0.25">
      <c r="B109" s="22"/>
      <c r="C109" s="22"/>
    </row>
    <row r="110" spans="2:3" x14ac:dyDescent="0.25">
      <c r="B110" s="22"/>
      <c r="C110" s="22"/>
    </row>
    <row r="111" spans="2:3" x14ac:dyDescent="0.25">
      <c r="B111" s="22"/>
      <c r="C111" s="22"/>
    </row>
    <row r="112" spans="2:3" x14ac:dyDescent="0.25">
      <c r="B112" s="22"/>
      <c r="C112" s="22"/>
    </row>
    <row r="113" spans="2:3" x14ac:dyDescent="0.25">
      <c r="B113" s="22"/>
      <c r="C113" s="22"/>
    </row>
    <row r="114" spans="2:3" x14ac:dyDescent="0.25">
      <c r="B114" s="22"/>
      <c r="C114" s="22"/>
    </row>
    <row r="115" spans="2:3" x14ac:dyDescent="0.25">
      <c r="B115" s="22"/>
      <c r="C115" s="22"/>
    </row>
    <row r="116" spans="2:3" x14ac:dyDescent="0.25">
      <c r="B116" s="22"/>
      <c r="C116" s="22"/>
    </row>
    <row r="117" spans="2:3" x14ac:dyDescent="0.25">
      <c r="B117" s="22"/>
      <c r="C117" s="22"/>
    </row>
    <row r="118" spans="2:3" x14ac:dyDescent="0.25">
      <c r="B118" s="22"/>
      <c r="C118" s="22"/>
    </row>
    <row r="119" spans="2:3" x14ac:dyDescent="0.25">
      <c r="B119" s="22"/>
      <c r="C119" s="22"/>
    </row>
    <row r="120" spans="2:3" x14ac:dyDescent="0.25">
      <c r="B120" s="22"/>
      <c r="C120" s="22"/>
    </row>
    <row r="121" spans="2:3" x14ac:dyDescent="0.25">
      <c r="B121" s="22"/>
      <c r="C121" s="22"/>
    </row>
    <row r="122" spans="2:3" x14ac:dyDescent="0.25">
      <c r="B122" s="22"/>
      <c r="C122" s="22"/>
    </row>
    <row r="123" spans="2:3" x14ac:dyDescent="0.25">
      <c r="B123" s="22"/>
      <c r="C123" s="22"/>
    </row>
    <row r="124" spans="2:3" x14ac:dyDescent="0.25">
      <c r="B124" s="22"/>
      <c r="C124" s="22"/>
    </row>
    <row r="125" spans="2:3" x14ac:dyDescent="0.25">
      <c r="B125" s="22"/>
      <c r="C125" s="22"/>
    </row>
    <row r="126" spans="2:3" x14ac:dyDescent="0.25">
      <c r="B126" s="22"/>
      <c r="C126" s="22"/>
    </row>
    <row r="127" spans="2:3" x14ac:dyDescent="0.25">
      <c r="B127" s="22"/>
      <c r="C127" s="22"/>
    </row>
    <row r="128" spans="2:3" x14ac:dyDescent="0.25">
      <c r="B128" s="22"/>
      <c r="C128" s="22"/>
    </row>
    <row r="129" spans="2:3" x14ac:dyDescent="0.25">
      <c r="B129" s="22"/>
      <c r="C129" s="22"/>
    </row>
    <row r="130" spans="2:3" x14ac:dyDescent="0.25">
      <c r="B130" s="22"/>
      <c r="C130" s="22"/>
    </row>
    <row r="131" spans="2:3" x14ac:dyDescent="0.25">
      <c r="B131" s="22"/>
      <c r="C131" s="22"/>
    </row>
    <row r="132" spans="2:3" x14ac:dyDescent="0.25">
      <c r="B132" s="22"/>
      <c r="C132" s="22"/>
    </row>
    <row r="133" spans="2:3" x14ac:dyDescent="0.25">
      <c r="B133" s="22"/>
      <c r="C133" s="22"/>
    </row>
    <row r="134" spans="2:3" x14ac:dyDescent="0.25">
      <c r="B134" s="22"/>
      <c r="C134" s="22"/>
    </row>
    <row r="135" spans="2:3" x14ac:dyDescent="0.25">
      <c r="B135" s="22"/>
      <c r="C135" s="22"/>
    </row>
    <row r="136" spans="2:3" x14ac:dyDescent="0.25">
      <c r="B136" s="22"/>
      <c r="C136" s="22"/>
    </row>
    <row r="137" spans="2:3" x14ac:dyDescent="0.25">
      <c r="B137" s="22"/>
      <c r="C137" s="22"/>
    </row>
    <row r="138" spans="2:3" x14ac:dyDescent="0.25">
      <c r="B138" s="22"/>
      <c r="C138" s="22"/>
    </row>
    <row r="139" spans="2:3" x14ac:dyDescent="0.25">
      <c r="B139" s="22"/>
      <c r="C139" s="22"/>
    </row>
    <row r="140" spans="2:3" x14ac:dyDescent="0.25">
      <c r="B140" s="22"/>
      <c r="C140" s="22"/>
    </row>
    <row r="141" spans="2:3" x14ac:dyDescent="0.25">
      <c r="B141" s="22"/>
      <c r="C141" s="22"/>
    </row>
    <row r="142" spans="2:3" x14ac:dyDescent="0.25">
      <c r="B142" s="22"/>
      <c r="C142" s="22"/>
    </row>
    <row r="143" spans="2:3" x14ac:dyDescent="0.25">
      <c r="B143" s="22"/>
      <c r="C143" s="22"/>
    </row>
    <row r="144" spans="2:3" x14ac:dyDescent="0.25">
      <c r="B144" s="22"/>
      <c r="C144" s="22"/>
    </row>
    <row r="145" spans="2:3" x14ac:dyDescent="0.25">
      <c r="B145" s="22"/>
      <c r="C145" s="22"/>
    </row>
    <row r="146" spans="2:3" x14ac:dyDescent="0.25">
      <c r="B146" s="22"/>
      <c r="C146" s="22"/>
    </row>
    <row r="147" spans="2:3" x14ac:dyDescent="0.25">
      <c r="B147" s="22"/>
      <c r="C147" s="22"/>
    </row>
    <row r="148" spans="2:3" x14ac:dyDescent="0.25">
      <c r="B148" s="22"/>
      <c r="C148" s="22"/>
    </row>
    <row r="149" spans="2:3" x14ac:dyDescent="0.25">
      <c r="B149" s="22"/>
      <c r="C149" s="22"/>
    </row>
    <row r="150" spans="2:3" x14ac:dyDescent="0.25">
      <c r="B150" s="22"/>
      <c r="C150" s="22"/>
    </row>
    <row r="151" spans="2:3" x14ac:dyDescent="0.25">
      <c r="B151" s="22"/>
      <c r="C151" s="22"/>
    </row>
    <row r="152" spans="2:3" x14ac:dyDescent="0.25">
      <c r="B152" s="22"/>
      <c r="C152" s="22"/>
    </row>
    <row r="153" spans="2:3" x14ac:dyDescent="0.25">
      <c r="B153" s="22"/>
      <c r="C153" s="22"/>
    </row>
    <row r="154" spans="2:3" x14ac:dyDescent="0.25">
      <c r="B154" s="22"/>
      <c r="C154" s="22"/>
    </row>
    <row r="155" spans="2:3" x14ac:dyDescent="0.25">
      <c r="B155" s="22"/>
      <c r="C155" s="22"/>
    </row>
    <row r="156" spans="2:3" x14ac:dyDescent="0.25">
      <c r="B156" s="22"/>
      <c r="C156" s="22"/>
    </row>
    <row r="157" spans="2:3" x14ac:dyDescent="0.25">
      <c r="B157" s="22"/>
      <c r="C157" s="22"/>
    </row>
    <row r="158" spans="2:3" x14ac:dyDescent="0.25">
      <c r="B158" s="22"/>
      <c r="C158" s="22"/>
    </row>
    <row r="159" spans="2:3" x14ac:dyDescent="0.25">
      <c r="B159" s="22"/>
      <c r="C159" s="22"/>
    </row>
    <row r="160" spans="2:3" x14ac:dyDescent="0.25">
      <c r="B160" s="22"/>
      <c r="C160" s="22"/>
    </row>
    <row r="161" spans="2:3" x14ac:dyDescent="0.25">
      <c r="B161" s="22"/>
      <c r="C161" s="22"/>
    </row>
    <row r="162" spans="2:3" x14ac:dyDescent="0.25">
      <c r="B162" s="22"/>
      <c r="C162" s="22"/>
    </row>
    <row r="163" spans="2:3" x14ac:dyDescent="0.25">
      <c r="B163" s="22"/>
      <c r="C163" s="22"/>
    </row>
    <row r="164" spans="2:3" x14ac:dyDescent="0.25">
      <c r="B164" s="22"/>
      <c r="C164" s="22"/>
    </row>
    <row r="165" spans="2:3" x14ac:dyDescent="0.25">
      <c r="B165" s="22"/>
      <c r="C165" s="22"/>
    </row>
    <row r="166" spans="2:3" x14ac:dyDescent="0.25">
      <c r="B166" s="22"/>
      <c r="C166" s="22"/>
    </row>
    <row r="167" spans="2:3" x14ac:dyDescent="0.25">
      <c r="B167" s="22"/>
      <c r="C167" s="22"/>
    </row>
    <row r="168" spans="2:3" x14ac:dyDescent="0.25">
      <c r="B168" s="22"/>
      <c r="C168" s="22"/>
    </row>
    <row r="169" spans="2:3" x14ac:dyDescent="0.25">
      <c r="B169" s="22"/>
      <c r="C169" s="22"/>
    </row>
    <row r="170" spans="2:3" x14ac:dyDescent="0.25">
      <c r="B170" s="22"/>
      <c r="C170" s="22"/>
    </row>
    <row r="171" spans="2:3" x14ac:dyDescent="0.25">
      <c r="B171" s="22"/>
      <c r="C171" s="22"/>
    </row>
    <row r="172" spans="2:3" x14ac:dyDescent="0.25">
      <c r="B172" s="22"/>
      <c r="C172" s="22"/>
    </row>
    <row r="173" spans="2:3" x14ac:dyDescent="0.25">
      <c r="B173" s="22"/>
      <c r="C173" s="22"/>
    </row>
    <row r="174" spans="2:3" x14ac:dyDescent="0.25">
      <c r="B174" s="22"/>
      <c r="C174" s="22"/>
    </row>
    <row r="175" spans="2:3" x14ac:dyDescent="0.25">
      <c r="B175" s="22"/>
      <c r="C175" s="22"/>
    </row>
    <row r="176" spans="2:3" x14ac:dyDescent="0.25">
      <c r="B176" s="22"/>
      <c r="C176" s="22"/>
    </row>
    <row r="177" spans="2:3" x14ac:dyDescent="0.25">
      <c r="B177" s="22"/>
      <c r="C177" s="22"/>
    </row>
    <row r="178" spans="2:3" x14ac:dyDescent="0.25">
      <c r="B178" s="22"/>
      <c r="C178" s="22"/>
    </row>
    <row r="179" spans="2:3" x14ac:dyDescent="0.25">
      <c r="B179" s="22"/>
      <c r="C179" s="22"/>
    </row>
    <row r="180" spans="2:3" x14ac:dyDescent="0.25">
      <c r="B180" s="22"/>
      <c r="C180" s="22"/>
    </row>
    <row r="181" spans="2:3" x14ac:dyDescent="0.25">
      <c r="B181" s="22"/>
      <c r="C181" s="22"/>
    </row>
  </sheetData>
  <mergeCells count="11">
    <mergeCell ref="M7:M8"/>
    <mergeCell ref="N7:N8"/>
    <mergeCell ref="O7:O8"/>
    <mergeCell ref="P7:P8"/>
    <mergeCell ref="T7:T8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2018-12-24T06:00:56Z</dcterms:modified>
</cp:coreProperties>
</file>